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Расчет лота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D12" i="1"/>
  <c r="D11"/>
  <c r="D29"/>
  <c r="C29"/>
  <c r="D25"/>
  <c r="C25"/>
  <c r="C11"/>
  <c r="D10"/>
  <c r="D22"/>
  <c r="C10"/>
  <c r="C22"/>
  <c r="D5"/>
  <c r="C5"/>
  <c r="C12"/>
  <c r="D14"/>
  <c r="D26"/>
  <c r="C30"/>
  <c r="C26"/>
  <c r="C15"/>
  <c r="C18"/>
  <c r="D30"/>
  <c r="D15"/>
  <c r="D18"/>
  <c r="D21"/>
  <c r="D19"/>
  <c r="C21"/>
  <c r="C19"/>
</calcChain>
</file>

<file path=xl/comments1.xml><?xml version="1.0" encoding="utf-8"?>
<comments xmlns="http://schemas.openxmlformats.org/spreadsheetml/2006/main">
  <authors>
    <author>user</author>
    <author>Пользователь</author>
  </authors>
  <commentList>
    <comment ref="B6" authorId="0">
      <text>
        <r>
          <rPr>
            <b/>
            <sz val="8"/>
            <color indexed="81"/>
            <rFont val="Tahoma"/>
            <charset val="204"/>
          </rPr>
          <t>баланс на данный момент в единицах депозита</t>
        </r>
      </text>
    </comment>
    <comment ref="B7" authorId="0">
      <text>
        <r>
          <rPr>
            <b/>
            <sz val="8"/>
            <color indexed="81"/>
            <rFont val="Tahoma"/>
            <charset val="204"/>
          </rPr>
          <t>Процент от баланса, которым вы готовы рискнуть</t>
        </r>
      </text>
    </comment>
    <comment ref="B8" authorId="0">
      <text>
        <r>
          <rPr>
            <b/>
            <sz val="8"/>
            <color indexed="81"/>
            <rFont val="Tahoma"/>
            <charset val="204"/>
          </rPr>
          <t>здесь указываем самый большой проигрыш за определенный промежуток времени, в единицах депозита. На старте ставим половину депозита.</t>
        </r>
      </text>
    </comment>
    <comment ref="B9" authorId="0">
      <text>
        <r>
          <rPr>
            <b/>
            <sz val="8"/>
            <color indexed="81"/>
            <rFont val="Tahoma"/>
            <charset val="204"/>
          </rPr>
          <t>Важно!
Здесь цена одного пункта при лоте 0,01, я нахожу экспериментально на демо :)</t>
        </r>
      </text>
    </comment>
    <comment ref="B14" authorId="1">
      <text>
        <r>
          <rPr>
            <b/>
            <sz val="8"/>
            <color indexed="81"/>
            <rFont val="Tahoma"/>
            <charset val="1"/>
          </rPr>
          <t xml:space="preserve">Здесь берет С12. Можно внести вручную, н-р 50
</t>
        </r>
      </text>
    </comment>
  </commentList>
</comments>
</file>

<file path=xl/sharedStrings.xml><?xml version="1.0" encoding="utf-8"?>
<sst xmlns="http://schemas.openxmlformats.org/spreadsheetml/2006/main" count="26" uniqueCount="26">
  <si>
    <t>4-х знач ДЦ</t>
  </si>
  <si>
    <t>5-ти знач ДЦ</t>
  </si>
  <si>
    <t>начальный депозит</t>
  </si>
  <si>
    <t>текущая прибыль в процентах</t>
  </si>
  <si>
    <t>Остаток на счету</t>
  </si>
  <si>
    <t>% риска от счета</t>
  </si>
  <si>
    <t>самый боьшой проигрыш</t>
  </si>
  <si>
    <t>цена одного пункта 0,01 лота</t>
  </si>
  <si>
    <t>риск в единицах депозита</t>
  </si>
  <si>
    <t>размер лота</t>
  </si>
  <si>
    <t>разместить стоп на пунктов</t>
  </si>
  <si>
    <t>если разместить стоп на пунктов</t>
  </si>
  <si>
    <t>то размер лота изменится на</t>
  </si>
  <si>
    <t>тейк профит в пунктах</t>
  </si>
  <si>
    <t>потенциальная прибыль в единицах депозита</t>
  </si>
  <si>
    <t>потенциальная прибыль в процентах</t>
  </si>
  <si>
    <t>в случае профита счет будет равен</t>
  </si>
  <si>
    <t>в случае лоса счет будет равен</t>
  </si>
  <si>
    <t>цена открытия позиции в БАЙ</t>
  </si>
  <si>
    <t>тейк профит (БАЙ)</t>
  </si>
  <si>
    <t>стоп лосс (БАЙ)</t>
  </si>
  <si>
    <t>цена открытия позиции в СЕЛЛ</t>
  </si>
  <si>
    <t>тейк профит (СЕЛЛ)</t>
  </si>
  <si>
    <t>стоп лосс (СЕЛЛ)</t>
  </si>
  <si>
    <t>Используется формула Вильямса</t>
  </si>
  <si>
    <t>Все, что в желтых ячейках, можно менять, а другие не трогать - там формулы. Наведите курсор на красные флажки в ячейках,там важные комментарии. Для того, чтобы научиться пользоваться, создайте копию программы, на всякий случай, дабы не потерять формулы. На копии экспериментируйте. Желаю удачи!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</si>
</sst>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i/>
      <sz val="10"/>
      <color indexed="13"/>
      <name val="Arial Cyr"/>
      <charset val="204"/>
    </font>
    <font>
      <b/>
      <i/>
      <sz val="10"/>
      <name val="Arial Cyr"/>
      <charset val="204"/>
    </font>
    <font>
      <b/>
      <i/>
      <sz val="10"/>
      <color indexed="8"/>
      <name val="Arial Cyr"/>
      <charset val="204"/>
    </font>
    <font>
      <b/>
      <sz val="10"/>
      <color indexed="9"/>
      <name val="Arial Cyr"/>
      <charset val="204"/>
    </font>
    <font>
      <b/>
      <sz val="10"/>
      <color indexed="8"/>
      <name val="Arial Cyr"/>
      <charset val="204"/>
    </font>
    <font>
      <b/>
      <sz val="8"/>
      <color indexed="81"/>
      <name val="Tahoma"/>
      <charset val="204"/>
    </font>
    <font>
      <b/>
      <sz val="8"/>
      <color indexed="81"/>
      <name val="Tahoma"/>
      <charset val="1"/>
    </font>
    <font>
      <b/>
      <i/>
      <sz val="14"/>
      <color indexed="51"/>
      <name val="Arial Cyr"/>
      <charset val="204"/>
    </font>
    <font>
      <sz val="8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gray0625">
        <bgColor indexed="1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  <xf numFmtId="0" fontId="2" fillId="3" borderId="1" xfId="0" applyFont="1" applyFill="1" applyBorder="1"/>
    <xf numFmtId="2" fontId="2" fillId="4" borderId="1" xfId="0" applyNumberFormat="1" applyFont="1" applyFill="1" applyBorder="1"/>
    <xf numFmtId="2" fontId="2" fillId="5" borderId="1" xfId="0" applyNumberFormat="1" applyFont="1" applyFill="1" applyBorder="1"/>
    <xf numFmtId="1" fontId="2" fillId="4" borderId="1" xfId="0" applyNumberFormat="1" applyFont="1" applyFill="1" applyBorder="1"/>
    <xf numFmtId="0" fontId="3" fillId="3" borderId="2" xfId="0" applyFont="1" applyFill="1" applyBorder="1"/>
    <xf numFmtId="2" fontId="3" fillId="6" borderId="1" xfId="0" applyNumberFormat="1" applyFont="1" applyFill="1" applyBorder="1"/>
    <xf numFmtId="0" fontId="4" fillId="7" borderId="2" xfId="0" applyFont="1" applyFill="1" applyBorder="1"/>
    <xf numFmtId="2" fontId="4" fillId="7" borderId="1" xfId="0" applyNumberFormat="1" applyFont="1" applyFill="1" applyBorder="1"/>
    <xf numFmtId="1" fontId="4" fillId="7" borderId="1" xfId="0" applyNumberFormat="1" applyFont="1" applyFill="1" applyBorder="1"/>
    <xf numFmtId="0" fontId="4" fillId="8" borderId="2" xfId="0" applyFont="1" applyFill="1" applyBorder="1" applyAlignment="1"/>
    <xf numFmtId="0" fontId="4" fillId="5" borderId="2" xfId="0" applyFont="1" applyFill="1" applyBorder="1"/>
    <xf numFmtId="2" fontId="4" fillId="5" borderId="2" xfId="0" applyNumberFormat="1" applyFont="1" applyFill="1" applyBorder="1"/>
    <xf numFmtId="1" fontId="3" fillId="6" borderId="1" xfId="0" applyNumberFormat="1" applyFont="1" applyFill="1" applyBorder="1"/>
    <xf numFmtId="2" fontId="4" fillId="5" borderId="1" xfId="0" applyNumberFormat="1" applyFont="1" applyFill="1" applyBorder="1"/>
    <xf numFmtId="1" fontId="5" fillId="6" borderId="2" xfId="0" applyNumberFormat="1" applyFont="1" applyFill="1" applyBorder="1"/>
    <xf numFmtId="1" fontId="4" fillId="5" borderId="2" xfId="0" applyNumberFormat="1" applyFont="1" applyFill="1" applyBorder="1"/>
    <xf numFmtId="2" fontId="8" fillId="7" borderId="1" xfId="0" applyNumberFormat="1" applyFont="1" applyFill="1" applyBorder="1"/>
    <xf numFmtId="2" fontId="8" fillId="5" borderId="2" xfId="0" applyNumberFormat="1" applyFont="1" applyFill="1" applyBorder="1"/>
    <xf numFmtId="0" fontId="0" fillId="9" borderId="0" xfId="0" applyFill="1"/>
    <xf numFmtId="1" fontId="3" fillId="10" borderId="1" xfId="0" applyNumberFormat="1" applyFont="1" applyFill="1" applyBorder="1"/>
    <xf numFmtId="0" fontId="0" fillId="9" borderId="0" xfId="0" applyFill="1" applyAlignment="1">
      <alignment horizontal="center" wrapText="1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zoomScale="87" zoomScaleNormal="87" workbookViewId="0">
      <selection activeCell="C42" sqref="C42"/>
    </sheetView>
  </sheetViews>
  <sheetFormatPr defaultRowHeight="15"/>
  <cols>
    <col min="1" max="1" width="11" style="21" customWidth="1"/>
    <col min="2" max="2" width="47.140625" bestFit="1" customWidth="1"/>
    <col min="3" max="3" width="23.85546875" customWidth="1"/>
    <col min="4" max="4" width="20.85546875" customWidth="1"/>
    <col min="5" max="10" width="9.140625" style="21"/>
  </cols>
  <sheetData>
    <row r="1" spans="2:4">
      <c r="B1" s="21"/>
      <c r="C1" s="21"/>
      <c r="D1" s="21"/>
    </row>
    <row r="2" spans="2:4">
      <c r="B2" s="21"/>
      <c r="C2" s="21"/>
      <c r="D2" s="21"/>
    </row>
    <row r="3" spans="2:4">
      <c r="B3" s="1" t="s">
        <v>24</v>
      </c>
      <c r="C3" s="2" t="s">
        <v>0</v>
      </c>
      <c r="D3" s="2" t="s">
        <v>1</v>
      </c>
    </row>
    <row r="4" spans="2:4">
      <c r="B4" s="3" t="s">
        <v>2</v>
      </c>
      <c r="C4" s="4">
        <v>1000</v>
      </c>
      <c r="D4" s="4">
        <v>1000</v>
      </c>
    </row>
    <row r="5" spans="2:4">
      <c r="B5" s="3" t="s">
        <v>3</v>
      </c>
      <c r="C5" s="5">
        <f>(C6-C4)*100/C4</f>
        <v>0</v>
      </c>
      <c r="D5" s="5">
        <f>(D6-D4)*100/D4</f>
        <v>0</v>
      </c>
    </row>
    <row r="6" spans="2:4">
      <c r="B6" s="3" t="s">
        <v>4</v>
      </c>
      <c r="C6" s="4">
        <v>1000</v>
      </c>
      <c r="D6" s="4">
        <v>1000</v>
      </c>
    </row>
    <row r="7" spans="2:4">
      <c r="B7" s="3" t="s">
        <v>5</v>
      </c>
      <c r="C7" s="6">
        <v>2</v>
      </c>
      <c r="D7" s="6">
        <v>2</v>
      </c>
    </row>
    <row r="8" spans="2:4">
      <c r="B8" s="3" t="s">
        <v>6</v>
      </c>
      <c r="C8" s="8">
        <v>500</v>
      </c>
      <c r="D8" s="8">
        <v>500</v>
      </c>
    </row>
    <row r="9" spans="2:4">
      <c r="B9" s="7" t="s">
        <v>7</v>
      </c>
      <c r="C9" s="8">
        <v>0.1</v>
      </c>
      <c r="D9" s="8">
        <v>0.1</v>
      </c>
    </row>
    <row r="10" spans="2:4">
      <c r="B10" s="9" t="s">
        <v>8</v>
      </c>
      <c r="C10" s="10">
        <f>C6*(C7/100)</f>
        <v>20</v>
      </c>
      <c r="D10" s="10">
        <f>D6*(D7/100)</f>
        <v>20</v>
      </c>
    </row>
    <row r="11" spans="2:4" ht="18.75">
      <c r="B11" s="9" t="s">
        <v>9</v>
      </c>
      <c r="C11" s="19">
        <f>C6*(C7/100)/C8</f>
        <v>0.04</v>
      </c>
      <c r="D11" s="19">
        <f>D6*(D7/100)/D8</f>
        <v>0.04</v>
      </c>
    </row>
    <row r="12" spans="2:4">
      <c r="B12" s="9" t="s">
        <v>10</v>
      </c>
      <c r="C12" s="11">
        <f>C6*(C7/100)/(C11/0.01*C9)</f>
        <v>50</v>
      </c>
      <c r="D12" s="11">
        <f>D6*(D7/100)/(D11/0.01*D9)*10</f>
        <v>500</v>
      </c>
    </row>
    <row r="13" spans="2:4">
      <c r="B13" s="24"/>
      <c r="C13" s="26"/>
      <c r="D13" s="12"/>
    </row>
    <row r="14" spans="2:4">
      <c r="B14" s="7" t="s">
        <v>11</v>
      </c>
      <c r="C14" s="22">
        <v>60</v>
      </c>
      <c r="D14" s="22">
        <f>D12</f>
        <v>500</v>
      </c>
    </row>
    <row r="15" spans="2:4" ht="18.75">
      <c r="B15" s="13" t="s">
        <v>12</v>
      </c>
      <c r="C15" s="20">
        <f>C11/(C14/C12)</f>
        <v>3.3333333333333333E-2</v>
      </c>
      <c r="D15" s="20">
        <f>D11/(D14/D12)</f>
        <v>0.04</v>
      </c>
    </row>
    <row r="16" spans="2:4">
      <c r="B16" s="24"/>
      <c r="C16" s="25"/>
      <c r="D16" s="12"/>
    </row>
    <row r="17" spans="2:4">
      <c r="B17" s="7" t="s">
        <v>13</v>
      </c>
      <c r="C17" s="15">
        <v>120</v>
      </c>
      <c r="D17" s="15">
        <v>1200</v>
      </c>
    </row>
    <row r="18" spans="2:4">
      <c r="B18" s="13" t="s">
        <v>14</v>
      </c>
      <c r="C18" s="14">
        <f>C15/0.01*C9*C17</f>
        <v>40</v>
      </c>
      <c r="D18" s="14">
        <f>D15/0.01*D9*D17/10</f>
        <v>48</v>
      </c>
    </row>
    <row r="19" spans="2:4">
      <c r="B19" s="13" t="s">
        <v>15</v>
      </c>
      <c r="C19" s="16">
        <f>C18*100/C6</f>
        <v>4</v>
      </c>
      <c r="D19" s="16">
        <f>D18*100/D6</f>
        <v>4.8</v>
      </c>
    </row>
    <row r="20" spans="2:4">
      <c r="B20" s="24"/>
      <c r="C20" s="25"/>
      <c r="D20" s="12"/>
    </row>
    <row r="21" spans="2:4">
      <c r="B21" s="13" t="s">
        <v>16</v>
      </c>
      <c r="C21" s="14">
        <f>C6+C18</f>
        <v>1040</v>
      </c>
      <c r="D21" s="14">
        <f>D6+D18</f>
        <v>1048</v>
      </c>
    </row>
    <row r="22" spans="2:4">
      <c r="B22" s="13" t="s">
        <v>17</v>
      </c>
      <c r="C22" s="14">
        <f>C6-C10</f>
        <v>980</v>
      </c>
      <c r="D22" s="14">
        <f>D6-D10</f>
        <v>980</v>
      </c>
    </row>
    <row r="23" spans="2:4">
      <c r="B23" s="24"/>
      <c r="C23" s="25"/>
      <c r="D23" s="12"/>
    </row>
    <row r="24" spans="2:4">
      <c r="B24" s="13" t="s">
        <v>18</v>
      </c>
      <c r="C24" s="17">
        <v>3770</v>
      </c>
      <c r="D24" s="17">
        <v>37790</v>
      </c>
    </row>
    <row r="25" spans="2:4">
      <c r="B25" s="13" t="s">
        <v>19</v>
      </c>
      <c r="C25" s="18">
        <f>C24+C17</f>
        <v>3890</v>
      </c>
      <c r="D25" s="18">
        <f>D24+D17</f>
        <v>38990</v>
      </c>
    </row>
    <row r="26" spans="2:4">
      <c r="B26" s="13" t="s">
        <v>20</v>
      </c>
      <c r="C26" s="18">
        <f>C24-C14</f>
        <v>3710</v>
      </c>
      <c r="D26" s="18">
        <f>D24-D14</f>
        <v>37290</v>
      </c>
    </row>
    <row r="27" spans="2:4">
      <c r="B27" s="24"/>
      <c r="C27" s="25"/>
      <c r="D27" s="12"/>
    </row>
    <row r="28" spans="2:4">
      <c r="B28" s="13" t="s">
        <v>21</v>
      </c>
      <c r="C28" s="17">
        <v>3800</v>
      </c>
      <c r="D28" s="17">
        <v>55946</v>
      </c>
    </row>
    <row r="29" spans="2:4">
      <c r="B29" s="13" t="s">
        <v>22</v>
      </c>
      <c r="C29" s="18">
        <f>C28-C17</f>
        <v>3680</v>
      </c>
      <c r="D29" s="18">
        <f>D28-D17</f>
        <v>54746</v>
      </c>
    </row>
    <row r="30" spans="2:4">
      <c r="B30" s="13" t="s">
        <v>23</v>
      </c>
      <c r="C30" s="18">
        <f>C28+C14</f>
        <v>3860</v>
      </c>
      <c r="D30" s="18">
        <f>D28+D14</f>
        <v>56446</v>
      </c>
    </row>
    <row r="31" spans="2:4">
      <c r="B31" s="21"/>
      <c r="C31" s="21"/>
      <c r="D31" s="21"/>
    </row>
    <row r="32" spans="2:4">
      <c r="B32" s="23" t="s">
        <v>25</v>
      </c>
      <c r="C32" s="23"/>
      <c r="D32" s="23"/>
    </row>
    <row r="33" spans="2:4">
      <c r="B33" s="23"/>
      <c r="C33" s="23"/>
      <c r="D33" s="23"/>
    </row>
    <row r="34" spans="2:4" ht="34.5" customHeight="1">
      <c r="B34" s="23"/>
      <c r="C34" s="23"/>
      <c r="D34" s="23"/>
    </row>
    <row r="35" spans="2:4" hidden="1">
      <c r="B35" s="23"/>
      <c r="C35" s="23"/>
      <c r="D35" s="23"/>
    </row>
    <row r="36" spans="2:4" hidden="1">
      <c r="B36" s="23"/>
      <c r="C36" s="23"/>
      <c r="D36" s="23"/>
    </row>
    <row r="37" spans="2:4">
      <c r="B37" s="21"/>
      <c r="C37" s="21"/>
      <c r="D37" s="21"/>
    </row>
    <row r="38" spans="2:4">
      <c r="B38" s="21"/>
      <c r="C38" s="21"/>
      <c r="D38" s="21"/>
    </row>
    <row r="39" spans="2:4">
      <c r="B39" s="21"/>
      <c r="C39" s="21"/>
      <c r="D39" s="21"/>
    </row>
    <row r="40" spans="2:4">
      <c r="B40" s="21"/>
      <c r="C40" s="21"/>
      <c r="D40" s="21"/>
    </row>
    <row r="41" spans="2:4">
      <c r="B41" s="21"/>
      <c r="C41" s="21"/>
      <c r="D41" s="21"/>
    </row>
    <row r="42" spans="2:4">
      <c r="B42" s="21"/>
      <c r="C42" s="21"/>
      <c r="D42" s="21"/>
    </row>
    <row r="43" spans="2:4">
      <c r="B43" s="21"/>
      <c r="C43" s="21"/>
      <c r="D43" s="21"/>
    </row>
    <row r="44" spans="2:4">
      <c r="B44" s="21"/>
      <c r="C44" s="21"/>
      <c r="D44" s="21"/>
    </row>
    <row r="45" spans="2:4">
      <c r="B45" s="21"/>
      <c r="C45" s="21"/>
      <c r="D45" s="21"/>
    </row>
    <row r="46" spans="2:4">
      <c r="B46" s="21"/>
      <c r="C46" s="21"/>
      <c r="D46" s="21"/>
    </row>
    <row r="47" spans="2:4">
      <c r="B47" s="21"/>
      <c r="C47" s="21"/>
      <c r="D47" s="21"/>
    </row>
    <row r="48" spans="2:4">
      <c r="B48" s="21"/>
      <c r="C48" s="21"/>
      <c r="D48" s="21"/>
    </row>
    <row r="49" spans="2:4">
      <c r="B49" s="21"/>
      <c r="C49" s="21"/>
      <c r="D49" s="21"/>
    </row>
    <row r="50" spans="2:4">
      <c r="B50" s="21"/>
      <c r="C50" s="21"/>
      <c r="D50" s="21"/>
    </row>
    <row r="51" spans="2:4">
      <c r="B51" s="21"/>
      <c r="C51" s="21"/>
      <c r="D51" s="21"/>
    </row>
    <row r="52" spans="2:4">
      <c r="B52" s="21"/>
      <c r="C52" s="21"/>
      <c r="D52" s="21"/>
    </row>
    <row r="53" spans="2:4">
      <c r="B53" s="21"/>
      <c r="C53" s="21"/>
      <c r="D53" s="21"/>
    </row>
    <row r="54" spans="2:4">
      <c r="B54" s="21"/>
      <c r="C54" s="21"/>
      <c r="D54" s="21"/>
    </row>
  </sheetData>
  <mergeCells count="6">
    <mergeCell ref="B32:D36"/>
    <mergeCell ref="B27:C27"/>
    <mergeCell ref="B13:C13"/>
    <mergeCell ref="B16:C16"/>
    <mergeCell ref="B20:C20"/>
    <mergeCell ref="B23:C23"/>
  </mergeCells>
  <phoneticPr fontId="9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5" sqref="C45"/>
    </sheetView>
  </sheetViews>
  <sheetFormatPr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лота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Damir</cp:lastModifiedBy>
  <dcterms:created xsi:type="dcterms:W3CDTF">2011-04-10T13:29:33Z</dcterms:created>
  <dcterms:modified xsi:type="dcterms:W3CDTF">2014-05-05T12:26:22Z</dcterms:modified>
</cp:coreProperties>
</file>